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PITE\Desktop\"/>
    </mc:Choice>
  </mc:AlternateContent>
  <xr:revisionPtr revIDLastSave="0" documentId="13_ncr:1_{E7B43CE0-85D8-4B6A-9D07-E0E66F7683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<sst xmlns="http://schemas.openxmlformats.org/spreadsheetml/2006/main" count="306" uniqueCount="192">
  <si>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</si>
  <si>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</si>
  <si>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</si>
  <si>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</si>
  <si>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</si>
  <si>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</si>
  <si>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</si>
  <si>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</si>
  <si>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</si>
  <si>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</si>
  <si>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</si>
  <si>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</si>
  <si>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</si>
  <si>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</si>
  <si>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</si>
  <si>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</si>
  <si>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</si>
  <si>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</si>
  <si>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</si>
  <si>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</si>
  <si>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</si>
  <si>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</si>
  <si>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</si>
  <si>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</si>
  <si>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</si>
  <si>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</si>
  <si>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</si>
  <si>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</si>
  <si>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</si>
  <si>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</si>
  <si>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</si>
  <si>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</si>
  <si>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</si>
  <si>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</si>
  <si>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</si>
  <si>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</si>
  <si>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</si>
  <si>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Vakulović</t>
  </si>
  <si>
    <t>Tanja</t>
  </si>
  <si>
    <t>3327</t>
  </si>
  <si>
    <t>002670</t>
  </si>
  <si>
    <t>Sanja</t>
  </si>
  <si>
    <t>3328</t>
  </si>
  <si>
    <t>Natalija</t>
  </si>
  <si>
    <t>3332</t>
  </si>
  <si>
    <t xml:space="preserve">Karanović </t>
  </si>
  <si>
    <t xml:space="preserve">Milosavljević </t>
  </si>
  <si>
    <t>Iskra</t>
  </si>
  <si>
    <t>002666</t>
  </si>
  <si>
    <t>4469</t>
  </si>
  <si>
    <t>Marković</t>
  </si>
  <si>
    <t>Dejana</t>
  </si>
  <si>
    <t>002667</t>
  </si>
  <si>
    <t>5029</t>
  </si>
  <si>
    <t>Stojičić</t>
  </si>
  <si>
    <t>Jelena</t>
  </si>
  <si>
    <t>002668</t>
  </si>
  <si>
    <t>5030</t>
  </si>
  <si>
    <t>produženje</t>
  </si>
  <si>
    <t>Marinković</t>
  </si>
  <si>
    <t>Teodora</t>
  </si>
  <si>
    <t>4470</t>
  </si>
  <si>
    <t>Danilo</t>
  </si>
  <si>
    <t>3335</t>
  </si>
  <si>
    <t>Vladimir</t>
  </si>
  <si>
    <t>3345</t>
  </si>
  <si>
    <t xml:space="preserve">Posavec </t>
  </si>
  <si>
    <t>Filip</t>
  </si>
  <si>
    <t>4474</t>
  </si>
  <si>
    <t>Rade</t>
  </si>
  <si>
    <t>Stokić</t>
  </si>
  <si>
    <t>Marko</t>
  </si>
  <si>
    <t>4569</t>
  </si>
  <si>
    <t xml:space="preserve">Nešić </t>
  </si>
  <si>
    <t>Vasilije</t>
  </si>
  <si>
    <t>4471</t>
  </si>
  <si>
    <t>Ranković</t>
  </si>
  <si>
    <t>Jovan</t>
  </si>
  <si>
    <t>3877</t>
  </si>
  <si>
    <t xml:space="preserve">Petrović </t>
  </si>
  <si>
    <t>Bogdan</t>
  </si>
  <si>
    <t>6082</t>
  </si>
  <si>
    <t>002682</t>
  </si>
  <si>
    <t>Dimitrije</t>
  </si>
  <si>
    <t>002685</t>
  </si>
  <si>
    <t xml:space="preserve">Lazić </t>
  </si>
  <si>
    <t>Ivan</t>
  </si>
  <si>
    <t>4467</t>
  </si>
  <si>
    <t>Đorđević</t>
  </si>
  <si>
    <t>Pavle</t>
  </si>
  <si>
    <t>6084</t>
  </si>
  <si>
    <t>6083</t>
  </si>
  <si>
    <t>Atanacković</t>
  </si>
  <si>
    <t>Života</t>
  </si>
  <si>
    <t>Mladenović</t>
  </si>
  <si>
    <t>Aleksandra</t>
  </si>
  <si>
    <t>3330</t>
  </si>
  <si>
    <t xml:space="preserve">Mirković </t>
  </si>
  <si>
    <t>Olivera</t>
  </si>
  <si>
    <t>3690</t>
  </si>
  <si>
    <t>Radović</t>
  </si>
  <si>
    <t>Branka</t>
  </si>
  <si>
    <t>6085</t>
  </si>
  <si>
    <t xml:space="preserve">Krstin </t>
  </si>
  <si>
    <t>Nina</t>
  </si>
  <si>
    <t>4572</t>
  </si>
  <si>
    <t>Čurović</t>
  </si>
  <si>
    <t>Mihajlo</t>
  </si>
  <si>
    <t>3878</t>
  </si>
  <si>
    <t>Stojanović</t>
  </si>
  <si>
    <t>Mihailo</t>
  </si>
  <si>
    <t>3876</t>
  </si>
  <si>
    <t>Čukić</t>
  </si>
  <si>
    <t>Nikolija</t>
  </si>
  <si>
    <t>3883</t>
  </si>
  <si>
    <t>Stevanović</t>
  </si>
  <si>
    <t>Nevena</t>
  </si>
  <si>
    <t>3882</t>
  </si>
  <si>
    <t xml:space="preserve">Drašković </t>
  </si>
  <si>
    <t>Elena</t>
  </si>
  <si>
    <t>4472</t>
  </si>
  <si>
    <t>Aleksa</t>
  </si>
  <si>
    <t>3340</t>
  </si>
  <si>
    <t>Dobrić</t>
  </si>
  <si>
    <t>Saša</t>
  </si>
  <si>
    <t>3341</t>
  </si>
  <si>
    <t>Stanić</t>
  </si>
  <si>
    <t>Vuk</t>
  </si>
  <si>
    <t>3691</t>
  </si>
  <si>
    <t>Bjelica</t>
  </si>
  <si>
    <t>Lazar</t>
  </si>
  <si>
    <t>3339</t>
  </si>
  <si>
    <t>Ilić</t>
  </si>
  <si>
    <t>Mladen</t>
  </si>
  <si>
    <t>3338</t>
  </si>
  <si>
    <t>Nikola</t>
  </si>
  <si>
    <t>3342</t>
  </si>
  <si>
    <t xml:space="preserve">Komatović </t>
  </si>
  <si>
    <t>Stefan</t>
  </si>
  <si>
    <t>3343</t>
  </si>
  <si>
    <t>Simić</t>
  </si>
  <si>
    <t>3344</t>
  </si>
  <si>
    <t>Milica</t>
  </si>
  <si>
    <t>3333</t>
  </si>
  <si>
    <t>Ilija</t>
  </si>
  <si>
    <t>3886</t>
  </si>
  <si>
    <t>Stojković</t>
  </si>
  <si>
    <t>Dušan</t>
  </si>
  <si>
    <t>3885</t>
  </si>
  <si>
    <t>Nikolić</t>
  </si>
  <si>
    <t>Vojin</t>
  </si>
  <si>
    <t>3884</t>
  </si>
  <si>
    <t>Nemanja</t>
  </si>
  <si>
    <t>3881</t>
  </si>
  <si>
    <t>Radić</t>
  </si>
  <si>
    <t>Milan</t>
  </si>
  <si>
    <t>3880</t>
  </si>
  <si>
    <t xml:space="preserve">Lukić </t>
  </si>
  <si>
    <t>3879</t>
  </si>
  <si>
    <t>Rončević</t>
  </si>
  <si>
    <t>Žarko</t>
  </si>
  <si>
    <t>3907</t>
  </si>
  <si>
    <t>Reljić</t>
  </si>
  <si>
    <t>3909</t>
  </si>
  <si>
    <t>Rajić</t>
  </si>
  <si>
    <t>Vukašin</t>
  </si>
  <si>
    <t>3911</t>
  </si>
  <si>
    <t>Milivojević</t>
  </si>
  <si>
    <t>3887</t>
  </si>
  <si>
    <t>Luka</t>
  </si>
  <si>
    <t>4466</t>
  </si>
  <si>
    <t>Grujović</t>
  </si>
  <si>
    <t>Novak</t>
  </si>
  <si>
    <t>4468</t>
  </si>
  <si>
    <t>Stepić</t>
  </si>
  <si>
    <t>4473</t>
  </si>
  <si>
    <t>Ančić</t>
  </si>
  <si>
    <t>4475</t>
  </si>
  <si>
    <t>Mijatović</t>
  </si>
  <si>
    <t>4566</t>
  </si>
  <si>
    <t>Milojković</t>
  </si>
  <si>
    <t>4567</t>
  </si>
  <si>
    <t>Al Mammori</t>
  </si>
  <si>
    <t>Andrej</t>
  </si>
  <si>
    <t>4568</t>
  </si>
  <si>
    <t>Veljko</t>
  </si>
  <si>
    <t>prva registracija</t>
  </si>
  <si>
    <t>Subotić</t>
  </si>
  <si>
    <t>Mateja</t>
  </si>
  <si>
    <t>002681</t>
  </si>
  <si>
    <t>002678</t>
  </si>
  <si>
    <t>Mila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</si>
</sst>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e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55" zoomScale="110" zoomScaleNormal="110" zoomScaleSheetLayoutView="90" workbookViewId="0">
      <selection activeCell="B61" sqref="B61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3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1974</v>
      </c>
      <c r="E4" s="22">
        <v>7</v>
      </c>
      <c r="F4" s="22">
        <v>5</v>
      </c>
      <c r="G4" s="14">
        <f t="shared" ref="G4" si="0">DATE(D4,E4,F4)</f>
        <v>27215</v>
      </c>
      <c r="H4" s="15"/>
      <c r="I4" s="44" t="s">
        <v>39</v>
      </c>
      <c r="J4" s="16" t="s">
        <v>58</v>
      </c>
      <c r="K4" s="26"/>
      <c r="L4" s="15"/>
      <c r="N4" s="32"/>
    </row>
    <row r="5" spans="1:14" ht="23.4" customHeight="1" x14ac:dyDescent="0.3">
      <c r="A5" s="13">
        <v>2</v>
      </c>
      <c r="B5" s="26" t="s">
        <v>37</v>
      </c>
      <c r="C5" s="26" t="s">
        <v>41</v>
      </c>
      <c r="D5" s="22">
        <v>1976</v>
      </c>
      <c r="E5" s="22">
        <v>3</v>
      </c>
      <c r="F5" s="22">
        <v>5</v>
      </c>
      <c r="G5" s="14">
        <f t="shared" ref="G5:G68" si="1">DATE(D5,E5,F5)</f>
        <v>27824</v>
      </c>
      <c r="H5" s="15"/>
      <c r="I5" s="44" t="s">
        <v>42</v>
      </c>
      <c r="J5" s="16"/>
      <c r="K5" s="26"/>
      <c r="L5" s="15"/>
      <c r="N5" s="32"/>
    </row>
    <row r="6" spans="1:14" ht="23.4" customHeight="1" x14ac:dyDescent="0.3">
      <c r="A6" s="13">
        <v>3</v>
      </c>
      <c r="B6" s="26" t="s">
        <v>45</v>
      </c>
      <c r="C6" s="26" t="s">
        <v>43</v>
      </c>
      <c r="D6" s="22">
        <v>1997</v>
      </c>
      <c r="E6" s="22">
        <v>4</v>
      </c>
      <c r="F6" s="22">
        <v>5</v>
      </c>
      <c r="G6" s="14">
        <f t="shared" si="1"/>
        <v>35525</v>
      </c>
      <c r="H6" s="15"/>
      <c r="I6" s="44" t="s">
        <v>44</v>
      </c>
      <c r="J6" s="16"/>
      <c r="K6" s="26"/>
      <c r="L6" s="15"/>
      <c r="N6" s="32"/>
    </row>
    <row r="7" spans="1:14" ht="23.4" customHeight="1" x14ac:dyDescent="0.3">
      <c r="A7" s="13">
        <v>4</v>
      </c>
      <c r="B7" s="26" t="s">
        <v>46</v>
      </c>
      <c r="C7" s="26" t="s">
        <v>47</v>
      </c>
      <c r="D7" s="22">
        <v>2009</v>
      </c>
      <c r="E7" s="22">
        <v>12</v>
      </c>
      <c r="F7" s="22">
        <v>22</v>
      </c>
      <c r="G7" s="14">
        <f t="shared" si="1"/>
        <v>40169</v>
      </c>
      <c r="H7" s="15" t="s">
        <v>48</v>
      </c>
      <c r="I7" s="44" t="s">
        <v>49</v>
      </c>
      <c r="J7" s="16"/>
      <c r="K7" s="26"/>
      <c r="L7" s="15"/>
      <c r="N7" s="32"/>
    </row>
    <row r="8" spans="1:14" ht="23.4" customHeight="1" x14ac:dyDescent="0.3">
      <c r="A8" s="13">
        <v>5</v>
      </c>
      <c r="B8" s="26" t="s">
        <v>50</v>
      </c>
      <c r="C8" s="26" t="s">
        <v>51</v>
      </c>
      <c r="D8" s="22">
        <v>2005</v>
      </c>
      <c r="E8" s="22">
        <v>4</v>
      </c>
      <c r="F8" s="22">
        <v>30</v>
      </c>
      <c r="G8" s="14">
        <f t="shared" si="1"/>
        <v>38472</v>
      </c>
      <c r="H8" s="15" t="s">
        <v>52</v>
      </c>
      <c r="I8" s="44" t="s">
        <v>53</v>
      </c>
      <c r="J8" s="16"/>
      <c r="K8" s="26"/>
      <c r="L8" s="15"/>
      <c r="N8" s="32"/>
    </row>
    <row r="9" spans="1:14" ht="23.4" customHeight="1" x14ac:dyDescent="0.3">
      <c r="A9" s="13">
        <v>6</v>
      </c>
      <c r="B9" s="26" t="s">
        <v>54</v>
      </c>
      <c r="C9" s="26" t="s">
        <v>55</v>
      </c>
      <c r="D9" s="22">
        <v>2006</v>
      </c>
      <c r="E9" s="22">
        <v>4</v>
      </c>
      <c r="F9" s="22">
        <v>24</v>
      </c>
      <c r="G9" s="14">
        <f t="shared" si="1"/>
        <v>38831</v>
      </c>
      <c r="H9" s="15" t="s">
        <v>56</v>
      </c>
      <c r="I9" s="44" t="s">
        <v>57</v>
      </c>
      <c r="J9" s="16"/>
      <c r="K9" s="26"/>
      <c r="L9" s="15"/>
      <c r="N9" s="32"/>
    </row>
    <row r="10" spans="1:14" ht="23.4" customHeight="1" x14ac:dyDescent="0.3">
      <c r="A10" s="13">
        <v>7</v>
      </c>
      <c r="B10" s="26" t="s">
        <v>59</v>
      </c>
      <c r="C10" s="26" t="s">
        <v>60</v>
      </c>
      <c r="D10" s="22">
        <v>2006</v>
      </c>
      <c r="E10" s="22">
        <v>11</v>
      </c>
      <c r="F10" s="22">
        <v>4</v>
      </c>
      <c r="G10" s="14">
        <f t="shared" si="1"/>
        <v>39025</v>
      </c>
      <c r="H10" s="15" t="s">
        <v>40</v>
      </c>
      <c r="I10" s="44" t="s">
        <v>61</v>
      </c>
      <c r="J10" s="16"/>
      <c r="K10" s="26"/>
      <c r="L10" s="15"/>
      <c r="N10" s="32"/>
    </row>
    <row r="11" spans="1:14" ht="23.4" customHeight="1" x14ac:dyDescent="0.3">
      <c r="A11" s="13">
        <v>8</v>
      </c>
      <c r="B11" s="26" t="s">
        <v>45</v>
      </c>
      <c r="C11" s="26" t="s">
        <v>62</v>
      </c>
      <c r="D11" s="22">
        <v>1994</v>
      </c>
      <c r="E11" s="22">
        <v>12</v>
      </c>
      <c r="F11" s="22">
        <v>27</v>
      </c>
      <c r="G11" s="14">
        <f t="shared" si="1"/>
        <v>34695</v>
      </c>
      <c r="H11" s="15"/>
      <c r="I11" s="44" t="s">
        <v>63</v>
      </c>
      <c r="J11" s="16"/>
      <c r="K11" s="26"/>
      <c r="L11" s="15"/>
      <c r="N11" s="32"/>
    </row>
    <row r="12" spans="1:14" ht="23.4" customHeight="1" x14ac:dyDescent="0.3">
      <c r="A12" s="13">
        <v>9</v>
      </c>
      <c r="B12" s="26" t="s">
        <v>46</v>
      </c>
      <c r="C12" s="26" t="s">
        <v>64</v>
      </c>
      <c r="D12" s="22">
        <v>1975</v>
      </c>
      <c r="E12" s="22">
        <v>6</v>
      </c>
      <c r="F12" s="22">
        <v>14</v>
      </c>
      <c r="G12" s="14">
        <f t="shared" si="1"/>
        <v>27559</v>
      </c>
      <c r="H12" s="15"/>
      <c r="I12" s="44" t="s">
        <v>65</v>
      </c>
      <c r="J12" s="16"/>
      <c r="K12" s="26"/>
      <c r="L12" s="15"/>
      <c r="N12" s="32"/>
    </row>
    <row r="13" spans="1:14" ht="23.4" customHeight="1" x14ac:dyDescent="0.3">
      <c r="A13" s="13">
        <v>10</v>
      </c>
      <c r="B13" s="26" t="s">
        <v>66</v>
      </c>
      <c r="C13" s="26" t="s">
        <v>67</v>
      </c>
      <c r="D13" s="22">
        <v>2000</v>
      </c>
      <c r="E13" s="22">
        <v>10</v>
      </c>
      <c r="F13" s="22">
        <v>1</v>
      </c>
      <c r="G13" s="14">
        <f t="shared" si="1"/>
        <v>36800</v>
      </c>
      <c r="H13" s="15"/>
      <c r="I13" s="44" t="s">
        <v>68</v>
      </c>
      <c r="J13" s="16"/>
      <c r="K13" s="26"/>
      <c r="L13" s="15"/>
      <c r="N13" s="32"/>
    </row>
    <row r="14" spans="1:14" ht="23.4" customHeight="1" x14ac:dyDescent="0.3">
      <c r="A14" s="13">
        <v>11</v>
      </c>
      <c r="B14" s="26" t="s">
        <v>54</v>
      </c>
      <c r="C14" s="26" t="s">
        <v>69</v>
      </c>
      <c r="D14" s="22">
        <v>2003</v>
      </c>
      <c r="E14" s="22">
        <v>11</v>
      </c>
      <c r="F14" s="22">
        <v>25</v>
      </c>
      <c r="G14" s="14">
        <f t="shared" si="1"/>
        <v>37950</v>
      </c>
      <c r="H14" s="15" t="s">
        <v>189</v>
      </c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 t="s">
        <v>70</v>
      </c>
      <c r="C15" s="26" t="s">
        <v>71</v>
      </c>
      <c r="D15" s="22">
        <v>2003</v>
      </c>
      <c r="E15" s="22">
        <v>10</v>
      </c>
      <c r="F15" s="22">
        <v>4</v>
      </c>
      <c r="G15" s="14">
        <f t="shared" si="1"/>
        <v>37898</v>
      </c>
      <c r="H15" s="15" t="s">
        <v>190</v>
      </c>
      <c r="I15" s="44" t="s">
        <v>72</v>
      </c>
      <c r="J15" s="16"/>
      <c r="K15" s="26"/>
      <c r="L15" s="15"/>
      <c r="N15" s="32"/>
    </row>
    <row r="16" spans="1:14" ht="23.4" customHeight="1" x14ac:dyDescent="0.3">
      <c r="A16" s="13">
        <v>13</v>
      </c>
      <c r="B16" s="26" t="s">
        <v>73</v>
      </c>
      <c r="C16" s="26" t="s">
        <v>74</v>
      </c>
      <c r="D16" s="22">
        <v>2002</v>
      </c>
      <c r="E16" s="22">
        <v>5</v>
      </c>
      <c r="F16" s="22">
        <v>12</v>
      </c>
      <c r="G16" s="14">
        <f t="shared" si="1"/>
        <v>37388</v>
      </c>
      <c r="H16" s="15"/>
      <c r="I16" s="44" t="s">
        <v>75</v>
      </c>
      <c r="J16" s="16"/>
      <c r="K16" s="26"/>
      <c r="L16" s="15"/>
      <c r="N16" s="32"/>
    </row>
    <row r="17" spans="1:14" ht="23.4" customHeight="1" x14ac:dyDescent="0.3">
      <c r="A17" s="13">
        <v>14</v>
      </c>
      <c r="B17" s="26" t="s">
        <v>76</v>
      </c>
      <c r="C17" s="26" t="s">
        <v>77</v>
      </c>
      <c r="D17" s="22">
        <v>2003</v>
      </c>
      <c r="E17" s="22">
        <v>5</v>
      </c>
      <c r="F17" s="22">
        <v>1</v>
      </c>
      <c r="G17" s="14">
        <f t="shared" si="1"/>
        <v>37742</v>
      </c>
      <c r="H17" s="15"/>
      <c r="I17" s="44" t="s">
        <v>78</v>
      </c>
      <c r="J17" s="16"/>
      <c r="K17" s="26"/>
      <c r="L17" s="15"/>
      <c r="N17" s="32"/>
    </row>
    <row r="18" spans="1:14" ht="23.4" customHeight="1" x14ac:dyDescent="0.3">
      <c r="A18" s="13">
        <v>15</v>
      </c>
      <c r="B18" s="26" t="s">
        <v>79</v>
      </c>
      <c r="C18" s="26" t="s">
        <v>80</v>
      </c>
      <c r="D18" s="22">
        <v>2004</v>
      </c>
      <c r="E18" s="22">
        <v>5</v>
      </c>
      <c r="F18" s="22">
        <v>1</v>
      </c>
      <c r="G18" s="14">
        <f t="shared" si="1"/>
        <v>38108</v>
      </c>
      <c r="H18" s="15" t="s">
        <v>82</v>
      </c>
      <c r="I18" s="44" t="s">
        <v>81</v>
      </c>
      <c r="J18" s="16"/>
      <c r="K18" s="26"/>
      <c r="L18" s="15"/>
      <c r="N18" s="32"/>
    </row>
    <row r="19" spans="1:14" ht="23.4" customHeight="1" x14ac:dyDescent="0.3">
      <c r="A19" s="13">
        <v>16</v>
      </c>
      <c r="B19" s="26" t="s">
        <v>59</v>
      </c>
      <c r="C19" s="26" t="s">
        <v>83</v>
      </c>
      <c r="D19" s="22">
        <v>2011</v>
      </c>
      <c r="E19" s="22">
        <v>5</v>
      </c>
      <c r="F19" s="22">
        <v>6</v>
      </c>
      <c r="G19" s="14">
        <f t="shared" si="1"/>
        <v>40669</v>
      </c>
      <c r="H19" s="15" t="s">
        <v>84</v>
      </c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 t="s">
        <v>85</v>
      </c>
      <c r="C20" s="26" t="s">
        <v>86</v>
      </c>
      <c r="D20" s="22">
        <v>2005</v>
      </c>
      <c r="E20" s="22">
        <v>5</v>
      </c>
      <c r="F20" s="22">
        <v>30</v>
      </c>
      <c r="G20" s="14">
        <f t="shared" si="1"/>
        <v>38502</v>
      </c>
      <c r="H20" s="15"/>
      <c r="I20" s="44" t="s">
        <v>87</v>
      </c>
      <c r="J20" s="16"/>
      <c r="K20" s="26"/>
      <c r="L20" s="15"/>
      <c r="N20" s="32"/>
    </row>
    <row r="21" spans="1:14" ht="23.4" customHeight="1" x14ac:dyDescent="0.3">
      <c r="A21" s="13">
        <v>18</v>
      </c>
      <c r="B21" s="26" t="s">
        <v>118</v>
      </c>
      <c r="C21" s="26" t="s">
        <v>185</v>
      </c>
      <c r="D21" s="22">
        <v>2010</v>
      </c>
      <c r="E21" s="22">
        <v>2</v>
      </c>
      <c r="F21" s="22">
        <v>9</v>
      </c>
      <c r="G21" s="14">
        <f t="shared" si="1"/>
        <v>40218</v>
      </c>
      <c r="H21" s="15"/>
      <c r="I21" s="44"/>
      <c r="J21" s="16" t="s">
        <v>186</v>
      </c>
      <c r="K21" s="26"/>
      <c r="L21" s="15"/>
      <c r="N21" s="32"/>
    </row>
    <row r="22" spans="1:14" ht="23.4" customHeight="1" x14ac:dyDescent="0.3">
      <c r="A22" s="13">
        <v>19</v>
      </c>
      <c r="B22" s="26" t="s">
        <v>187</v>
      </c>
      <c r="C22" s="26" t="s">
        <v>188</v>
      </c>
      <c r="D22" s="22">
        <v>2010</v>
      </c>
      <c r="E22" s="22">
        <v>10</v>
      </c>
      <c r="F22" s="22">
        <v>17</v>
      </c>
      <c r="G22" s="14">
        <f t="shared" si="1"/>
        <v>40468</v>
      </c>
      <c r="H22" s="15"/>
      <c r="I22" s="44"/>
      <c r="J22" s="16" t="s">
        <v>186</v>
      </c>
      <c r="K22" s="26"/>
      <c r="L22" s="15"/>
      <c r="N22" s="32"/>
    </row>
    <row r="23" spans="1:14" ht="23.4" customHeight="1" x14ac:dyDescent="0.3">
      <c r="A23" s="13">
        <v>20</v>
      </c>
      <c r="B23" s="26" t="s">
        <v>88</v>
      </c>
      <c r="C23" s="26" t="s">
        <v>89</v>
      </c>
      <c r="D23" s="22">
        <v>2008</v>
      </c>
      <c r="E23" s="22">
        <v>10</v>
      </c>
      <c r="F23" s="22">
        <v>10</v>
      </c>
      <c r="G23" s="14">
        <f t="shared" si="1"/>
        <v>39731</v>
      </c>
      <c r="H23" s="15"/>
      <c r="I23" s="44" t="s">
        <v>90</v>
      </c>
      <c r="J23" s="16"/>
      <c r="K23" s="26"/>
      <c r="L23" s="15"/>
      <c r="N23" s="32"/>
    </row>
    <row r="24" spans="1:14" ht="23.4" customHeight="1" x14ac:dyDescent="0.3">
      <c r="A24" s="13">
        <v>21</v>
      </c>
      <c r="B24" s="26" t="s">
        <v>92</v>
      </c>
      <c r="C24" s="26" t="s">
        <v>93</v>
      </c>
      <c r="D24" s="22">
        <v>2007</v>
      </c>
      <c r="E24" s="22">
        <v>3</v>
      </c>
      <c r="F24" s="22">
        <v>6</v>
      </c>
      <c r="G24" s="14">
        <f t="shared" si="1"/>
        <v>39147</v>
      </c>
      <c r="H24" s="15"/>
      <c r="I24" s="44" t="s">
        <v>91</v>
      </c>
      <c r="J24" s="16"/>
      <c r="K24" s="26"/>
      <c r="L24" s="15"/>
      <c r="N24" s="32"/>
    </row>
    <row r="25" spans="1:14" ht="23.4" customHeight="1" x14ac:dyDescent="0.3">
      <c r="A25" s="13">
        <v>22</v>
      </c>
      <c r="B25" s="26" t="s">
        <v>94</v>
      </c>
      <c r="C25" s="26" t="s">
        <v>95</v>
      </c>
      <c r="D25" s="22">
        <v>1987</v>
      </c>
      <c r="E25" s="22">
        <v>2</v>
      </c>
      <c r="F25" s="22">
        <v>17</v>
      </c>
      <c r="G25" s="14">
        <f t="shared" si="1"/>
        <v>31825</v>
      </c>
      <c r="H25" s="15"/>
      <c r="I25" s="44" t="s">
        <v>96</v>
      </c>
      <c r="J25" s="16"/>
      <c r="K25" s="26"/>
      <c r="L25" s="15"/>
      <c r="N25" s="32"/>
    </row>
    <row r="26" spans="1:14" ht="23.4" customHeight="1" x14ac:dyDescent="0.3">
      <c r="A26" s="13">
        <v>23</v>
      </c>
      <c r="B26" s="26" t="s">
        <v>97</v>
      </c>
      <c r="C26" s="26" t="s">
        <v>98</v>
      </c>
      <c r="D26" s="22">
        <v>1998</v>
      </c>
      <c r="E26" s="22">
        <v>5</v>
      </c>
      <c r="F26" s="22">
        <v>20</v>
      </c>
      <c r="G26" s="14">
        <f t="shared" si="1"/>
        <v>35935</v>
      </c>
      <c r="H26" s="15"/>
      <c r="I26" s="44" t="s">
        <v>99</v>
      </c>
      <c r="J26" s="16"/>
      <c r="K26" s="26"/>
      <c r="L26" s="15"/>
      <c r="N26" s="32"/>
    </row>
    <row r="27" spans="1:14" ht="23.4" customHeight="1" x14ac:dyDescent="0.3">
      <c r="A27" s="13">
        <v>24</v>
      </c>
      <c r="B27" s="26" t="s">
        <v>100</v>
      </c>
      <c r="C27" s="26" t="s">
        <v>101</v>
      </c>
      <c r="D27" s="22">
        <v>1983</v>
      </c>
      <c r="E27" s="22">
        <v>5</v>
      </c>
      <c r="F27" s="22">
        <v>6</v>
      </c>
      <c r="G27" s="14">
        <f t="shared" si="1"/>
        <v>30442</v>
      </c>
      <c r="H27" s="15"/>
      <c r="I27" s="44" t="s">
        <v>102</v>
      </c>
      <c r="J27" s="16"/>
      <c r="K27" s="26"/>
      <c r="L27" s="15"/>
      <c r="N27" s="32"/>
    </row>
    <row r="28" spans="1:14" ht="23.4" customHeight="1" x14ac:dyDescent="0.3">
      <c r="A28" s="13">
        <v>25</v>
      </c>
      <c r="B28" s="26" t="s">
        <v>103</v>
      </c>
      <c r="C28" s="26" t="s">
        <v>104</v>
      </c>
      <c r="D28" s="22">
        <v>2006</v>
      </c>
      <c r="E28" s="22">
        <v>10</v>
      </c>
      <c r="F28" s="22">
        <v>26</v>
      </c>
      <c r="G28" s="14">
        <f t="shared" si="1"/>
        <v>39016</v>
      </c>
      <c r="H28" s="15"/>
      <c r="I28" s="44" t="s">
        <v>105</v>
      </c>
      <c r="J28" s="16"/>
      <c r="K28" s="26"/>
      <c r="L28" s="15"/>
      <c r="N28" s="32"/>
    </row>
    <row r="29" spans="1:14" ht="23.4" customHeight="1" x14ac:dyDescent="0.3">
      <c r="A29" s="13">
        <v>26</v>
      </c>
      <c r="B29" s="26" t="s">
        <v>106</v>
      </c>
      <c r="C29" s="26" t="s">
        <v>107</v>
      </c>
      <c r="D29" s="22">
        <v>2001</v>
      </c>
      <c r="E29" s="22">
        <v>9</v>
      </c>
      <c r="F29" s="22">
        <v>17</v>
      </c>
      <c r="G29" s="14">
        <f t="shared" si="1"/>
        <v>37151</v>
      </c>
      <c r="H29" s="15"/>
      <c r="I29" s="44" t="s">
        <v>108</v>
      </c>
      <c r="J29" s="16"/>
      <c r="K29" s="26"/>
      <c r="L29" s="15"/>
      <c r="N29" s="32"/>
    </row>
    <row r="30" spans="1:14" ht="23.4" customHeight="1" x14ac:dyDescent="0.3">
      <c r="A30" s="13">
        <v>27</v>
      </c>
      <c r="B30" s="26" t="s">
        <v>109</v>
      </c>
      <c r="C30" s="26" t="s">
        <v>110</v>
      </c>
      <c r="D30" s="22">
        <v>2002</v>
      </c>
      <c r="E30" s="22">
        <v>5</v>
      </c>
      <c r="F30" s="22">
        <v>12</v>
      </c>
      <c r="G30" s="14">
        <f t="shared" si="1"/>
        <v>37388</v>
      </c>
      <c r="H30" s="15"/>
      <c r="I30" s="44" t="s">
        <v>111</v>
      </c>
      <c r="J30" s="16"/>
      <c r="K30" s="26"/>
      <c r="L30" s="15"/>
      <c r="N30" s="32"/>
    </row>
    <row r="31" spans="1:14" ht="23.4" customHeight="1" x14ac:dyDescent="0.3">
      <c r="A31" s="13">
        <v>28</v>
      </c>
      <c r="B31" s="26" t="s">
        <v>112</v>
      </c>
      <c r="C31" s="26" t="s">
        <v>113</v>
      </c>
      <c r="D31" s="22">
        <v>2007</v>
      </c>
      <c r="E31" s="22">
        <v>5</v>
      </c>
      <c r="F31" s="22">
        <v>15</v>
      </c>
      <c r="G31" s="14">
        <f t="shared" si="1"/>
        <v>39217</v>
      </c>
      <c r="H31" s="15"/>
      <c r="I31" s="44" t="s">
        <v>114</v>
      </c>
      <c r="J31" s="16"/>
      <c r="K31" s="26"/>
      <c r="L31" s="15"/>
      <c r="N31" s="32"/>
    </row>
    <row r="32" spans="1:14" ht="23.4" customHeight="1" x14ac:dyDescent="0.3">
      <c r="A32" s="13">
        <v>29</v>
      </c>
      <c r="B32" s="26" t="s">
        <v>115</v>
      </c>
      <c r="C32" s="26" t="s">
        <v>116</v>
      </c>
      <c r="D32" s="22">
        <v>2005</v>
      </c>
      <c r="E32" s="22">
        <v>10</v>
      </c>
      <c r="F32" s="22">
        <v>8</v>
      </c>
      <c r="G32" s="14">
        <f t="shared" si="1"/>
        <v>38633</v>
      </c>
      <c r="H32" s="15"/>
      <c r="I32" s="44" t="s">
        <v>117</v>
      </c>
      <c r="J32" s="16"/>
      <c r="K32" s="26"/>
      <c r="L32" s="15"/>
      <c r="N32" s="32"/>
    </row>
    <row r="33" spans="1:14" ht="23.4" customHeight="1" x14ac:dyDescent="0.3">
      <c r="A33" s="13">
        <v>30</v>
      </c>
      <c r="B33" s="26" t="s">
        <v>118</v>
      </c>
      <c r="C33" s="26" t="s">
        <v>119</v>
      </c>
      <c r="D33" s="22">
        <v>2005</v>
      </c>
      <c r="E33" s="22">
        <v>6</v>
      </c>
      <c r="F33" s="22">
        <v>14</v>
      </c>
      <c r="G33" s="14">
        <f t="shared" si="1"/>
        <v>38517</v>
      </c>
      <c r="H33" s="15"/>
      <c r="I33" s="44" t="s">
        <v>120</v>
      </c>
      <c r="J33" s="16"/>
      <c r="K33" s="26"/>
      <c r="L33" s="15"/>
      <c r="N33" s="32"/>
    </row>
    <row r="34" spans="1:14" ht="23.4" customHeight="1" x14ac:dyDescent="0.3">
      <c r="A34" s="13">
        <v>31</v>
      </c>
      <c r="B34" s="26" t="s">
        <v>76</v>
      </c>
      <c r="C34" s="26" t="s">
        <v>121</v>
      </c>
      <c r="D34" s="22">
        <v>1997</v>
      </c>
      <c r="E34" s="22">
        <v>5</v>
      </c>
      <c r="F34" s="22">
        <v>11</v>
      </c>
      <c r="G34" s="14">
        <f t="shared" si="1"/>
        <v>35561</v>
      </c>
      <c r="H34" s="15"/>
      <c r="I34" s="44" t="s">
        <v>122</v>
      </c>
      <c r="J34" s="16"/>
      <c r="K34" s="26"/>
      <c r="L34" s="15"/>
      <c r="N34" s="32"/>
    </row>
    <row r="35" spans="1:14" ht="23.4" customHeight="1" x14ac:dyDescent="0.3">
      <c r="A35" s="13">
        <v>32</v>
      </c>
      <c r="B35" s="26" t="s">
        <v>123</v>
      </c>
      <c r="C35" s="26" t="s">
        <v>124</v>
      </c>
      <c r="D35" s="22">
        <v>1989</v>
      </c>
      <c r="E35" s="22">
        <v>11</v>
      </c>
      <c r="F35" s="22">
        <v>7</v>
      </c>
      <c r="G35" s="14">
        <f t="shared" si="1"/>
        <v>32819</v>
      </c>
      <c r="H35" s="15"/>
      <c r="I35" s="44" t="s">
        <v>125</v>
      </c>
      <c r="J35" s="16"/>
      <c r="K35" s="26"/>
      <c r="L35" s="15"/>
      <c r="N35" s="32"/>
    </row>
    <row r="36" spans="1:14" ht="23.4" customHeight="1" x14ac:dyDescent="0.3">
      <c r="A36" s="13">
        <v>33</v>
      </c>
      <c r="B36" s="26" t="s">
        <v>126</v>
      </c>
      <c r="C36" s="26" t="s">
        <v>127</v>
      </c>
      <c r="D36" s="22">
        <v>2002</v>
      </c>
      <c r="E36" s="22">
        <v>4</v>
      </c>
      <c r="F36" s="22">
        <v>6</v>
      </c>
      <c r="G36" s="14">
        <f t="shared" si="1"/>
        <v>37352</v>
      </c>
      <c r="H36" s="15"/>
      <c r="I36" s="44" t="s">
        <v>128</v>
      </c>
      <c r="J36" s="16"/>
      <c r="K36" s="26"/>
      <c r="L36" s="15"/>
      <c r="N36" s="32"/>
    </row>
    <row r="37" spans="1:14" ht="23.4" customHeight="1" x14ac:dyDescent="0.3">
      <c r="A37" s="13">
        <v>34</v>
      </c>
      <c r="B37" s="26" t="s">
        <v>129</v>
      </c>
      <c r="C37" s="26" t="s">
        <v>130</v>
      </c>
      <c r="D37" s="22">
        <v>1999</v>
      </c>
      <c r="E37" s="22">
        <v>12</v>
      </c>
      <c r="F37" s="22">
        <v>28</v>
      </c>
      <c r="G37" s="14">
        <f t="shared" si="1"/>
        <v>36522</v>
      </c>
      <c r="H37" s="15"/>
      <c r="I37" s="44" t="s">
        <v>131</v>
      </c>
      <c r="J37" s="16"/>
      <c r="K37" s="26"/>
      <c r="L37" s="15"/>
      <c r="N37" s="32"/>
    </row>
    <row r="38" spans="1:14" ht="23.4" customHeight="1" x14ac:dyDescent="0.3">
      <c r="A38" s="13">
        <v>35</v>
      </c>
      <c r="B38" s="26" t="s">
        <v>132</v>
      </c>
      <c r="C38" s="26" t="s">
        <v>133</v>
      </c>
      <c r="D38" s="22">
        <v>1988</v>
      </c>
      <c r="E38" s="22">
        <v>5</v>
      </c>
      <c r="F38" s="22">
        <v>29</v>
      </c>
      <c r="G38" s="14">
        <f t="shared" si="1"/>
        <v>32292</v>
      </c>
      <c r="H38" s="15"/>
      <c r="I38" s="44" t="s">
        <v>134</v>
      </c>
      <c r="J38" s="16"/>
      <c r="K38" s="26"/>
      <c r="L38" s="15"/>
      <c r="N38" s="32"/>
    </row>
    <row r="39" spans="1:14" ht="23.4" customHeight="1" x14ac:dyDescent="0.3">
      <c r="A39" s="13">
        <v>36</v>
      </c>
      <c r="B39" s="26" t="s">
        <v>94</v>
      </c>
      <c r="C39" s="26" t="s">
        <v>135</v>
      </c>
      <c r="D39" s="22">
        <v>1994</v>
      </c>
      <c r="E39" s="22">
        <v>7</v>
      </c>
      <c r="F39" s="22">
        <v>1</v>
      </c>
      <c r="G39" s="14">
        <f t="shared" si="1"/>
        <v>34516</v>
      </c>
      <c r="H39" s="15"/>
      <c r="I39" s="44" t="s">
        <v>136</v>
      </c>
      <c r="J39" s="16"/>
      <c r="K39" s="26"/>
      <c r="L39" s="15"/>
      <c r="N39" s="32"/>
    </row>
    <row r="40" spans="1:14" ht="23.4" customHeight="1" x14ac:dyDescent="0.3">
      <c r="A40" s="13">
        <v>37</v>
      </c>
      <c r="B40" s="26" t="s">
        <v>137</v>
      </c>
      <c r="C40" s="26" t="s">
        <v>138</v>
      </c>
      <c r="D40" s="22">
        <v>1997</v>
      </c>
      <c r="E40" s="22">
        <v>10</v>
      </c>
      <c r="F40" s="22">
        <v>2</v>
      </c>
      <c r="G40" s="14">
        <f t="shared" si="1"/>
        <v>35705</v>
      </c>
      <c r="H40" s="15"/>
      <c r="I40" s="44" t="s">
        <v>139</v>
      </c>
      <c r="J40" s="16"/>
      <c r="K40" s="26"/>
      <c r="L40" s="15"/>
      <c r="N40" s="32"/>
    </row>
    <row r="41" spans="1:14" ht="23.4" customHeight="1" x14ac:dyDescent="0.3">
      <c r="A41" s="13">
        <v>38</v>
      </c>
      <c r="B41" s="26" t="s">
        <v>140</v>
      </c>
      <c r="C41" s="26" t="s">
        <v>138</v>
      </c>
      <c r="D41" s="22">
        <v>1994</v>
      </c>
      <c r="E41" s="22">
        <v>6</v>
      </c>
      <c r="F41" s="22">
        <v>11</v>
      </c>
      <c r="G41" s="14">
        <f t="shared" si="1"/>
        <v>34496</v>
      </c>
      <c r="H41" s="15"/>
      <c r="I41" s="44" t="s">
        <v>141</v>
      </c>
      <c r="J41" s="16"/>
      <c r="K41" s="26"/>
      <c r="L41" s="15"/>
      <c r="N41" s="32"/>
    </row>
    <row r="42" spans="1:14" ht="23.4" customHeight="1" x14ac:dyDescent="0.3">
      <c r="A42" s="13">
        <v>39</v>
      </c>
      <c r="B42" s="26" t="s">
        <v>129</v>
      </c>
      <c r="C42" s="26" t="s">
        <v>142</v>
      </c>
      <c r="D42" s="22">
        <v>2001</v>
      </c>
      <c r="E42" s="22">
        <v>7</v>
      </c>
      <c r="F42" s="22">
        <v>8</v>
      </c>
      <c r="G42" s="14">
        <f t="shared" si="1"/>
        <v>37080</v>
      </c>
      <c r="H42" s="15"/>
      <c r="I42" s="44" t="s">
        <v>143</v>
      </c>
      <c r="J42" s="16"/>
      <c r="K42" s="26"/>
      <c r="L42" s="15"/>
      <c r="N42" s="32"/>
    </row>
    <row r="43" spans="1:14" ht="23.4" customHeight="1" x14ac:dyDescent="0.3">
      <c r="A43" s="13">
        <v>40</v>
      </c>
      <c r="B43" s="26" t="s">
        <v>132</v>
      </c>
      <c r="C43" s="26" t="s">
        <v>144</v>
      </c>
      <c r="D43" s="22">
        <v>1999</v>
      </c>
      <c r="E43" s="22">
        <v>8</v>
      </c>
      <c r="F43" s="22">
        <v>2</v>
      </c>
      <c r="G43" s="14">
        <f t="shared" si="1"/>
        <v>36374</v>
      </c>
      <c r="H43" s="15"/>
      <c r="I43" s="44" t="s">
        <v>145</v>
      </c>
      <c r="J43" s="16"/>
      <c r="K43" s="26"/>
      <c r="L43" s="15"/>
      <c r="N43" s="32"/>
    </row>
    <row r="44" spans="1:14" ht="23.4" customHeight="1" x14ac:dyDescent="0.3">
      <c r="A44" s="13">
        <v>41</v>
      </c>
      <c r="B44" s="26" t="s">
        <v>146</v>
      </c>
      <c r="C44" s="26" t="s">
        <v>147</v>
      </c>
      <c r="D44" s="22">
        <v>2003</v>
      </c>
      <c r="E44" s="22">
        <v>4</v>
      </c>
      <c r="F44" s="22">
        <v>21</v>
      </c>
      <c r="G44" s="14">
        <f t="shared" si="1"/>
        <v>37732</v>
      </c>
      <c r="H44" s="15"/>
      <c r="I44" s="44" t="s">
        <v>148</v>
      </c>
      <c r="J44" s="16"/>
      <c r="K44" s="26"/>
      <c r="L44" s="15"/>
      <c r="N44" s="32"/>
    </row>
    <row r="45" spans="1:14" ht="23.4" customHeight="1" x14ac:dyDescent="0.3">
      <c r="A45" s="13">
        <v>42</v>
      </c>
      <c r="B45" s="26" t="s">
        <v>149</v>
      </c>
      <c r="C45" s="26" t="s">
        <v>150</v>
      </c>
      <c r="D45" s="22">
        <v>2006</v>
      </c>
      <c r="E45" s="22">
        <v>12</v>
      </c>
      <c r="F45" s="22">
        <v>25</v>
      </c>
      <c r="G45" s="14">
        <f t="shared" si="1"/>
        <v>39076</v>
      </c>
      <c r="H45" s="15"/>
      <c r="I45" s="44" t="s">
        <v>151</v>
      </c>
      <c r="J45" s="16"/>
      <c r="K45" s="26"/>
      <c r="L45" s="15"/>
      <c r="N45" s="32"/>
    </row>
    <row r="46" spans="1:14" ht="23.4" customHeight="1" x14ac:dyDescent="0.3">
      <c r="A46" s="13">
        <v>43</v>
      </c>
      <c r="B46" s="26" t="s">
        <v>146</v>
      </c>
      <c r="C46" s="26" t="s">
        <v>152</v>
      </c>
      <c r="D46" s="22">
        <v>2001</v>
      </c>
      <c r="E46" s="22">
        <v>6</v>
      </c>
      <c r="F46" s="22">
        <v>5</v>
      </c>
      <c r="G46" s="14">
        <f t="shared" si="1"/>
        <v>37047</v>
      </c>
      <c r="H46" s="15"/>
      <c r="I46" s="44" t="s">
        <v>153</v>
      </c>
      <c r="J46" s="16"/>
      <c r="K46" s="26"/>
      <c r="L46" s="15"/>
      <c r="N46" s="32"/>
    </row>
    <row r="47" spans="1:14" ht="23.4" customHeight="1" x14ac:dyDescent="0.3">
      <c r="A47" s="13">
        <v>44</v>
      </c>
      <c r="B47" s="26" t="s">
        <v>154</v>
      </c>
      <c r="C47" s="26" t="s">
        <v>155</v>
      </c>
      <c r="D47" s="22">
        <v>1997</v>
      </c>
      <c r="E47" s="22">
        <v>3</v>
      </c>
      <c r="F47" s="22">
        <v>26</v>
      </c>
      <c r="G47" s="14">
        <f t="shared" si="1"/>
        <v>35515</v>
      </c>
      <c r="H47" s="15"/>
      <c r="I47" s="44" t="s">
        <v>156</v>
      </c>
      <c r="J47" s="16"/>
      <c r="K47" s="26"/>
      <c r="L47" s="15"/>
      <c r="N47" s="32"/>
    </row>
    <row r="48" spans="1:14" ht="23.4" customHeight="1" x14ac:dyDescent="0.3">
      <c r="A48" s="13">
        <v>45</v>
      </c>
      <c r="B48" s="26" t="s">
        <v>157</v>
      </c>
      <c r="C48" s="26" t="s">
        <v>89</v>
      </c>
      <c r="D48" s="22">
        <v>2001</v>
      </c>
      <c r="E48" s="22">
        <v>8</v>
      </c>
      <c r="F48" s="22">
        <v>25</v>
      </c>
      <c r="G48" s="14">
        <f t="shared" si="1"/>
        <v>37128</v>
      </c>
      <c r="H48" s="15"/>
      <c r="I48" s="44" t="s">
        <v>158</v>
      </c>
      <c r="J48" s="16"/>
      <c r="K48" s="26"/>
      <c r="L48" s="15"/>
      <c r="N48" s="32"/>
    </row>
    <row r="49" spans="1:14" ht="23.4" customHeight="1" x14ac:dyDescent="0.3">
      <c r="A49" s="13">
        <v>46</v>
      </c>
      <c r="B49" s="26" t="s">
        <v>159</v>
      </c>
      <c r="C49" s="26" t="s">
        <v>160</v>
      </c>
      <c r="D49" s="22">
        <v>2006</v>
      </c>
      <c r="E49" s="22">
        <v>8</v>
      </c>
      <c r="F49" s="22">
        <v>23</v>
      </c>
      <c r="G49" s="14">
        <f t="shared" si="1"/>
        <v>38952</v>
      </c>
      <c r="H49" s="15"/>
      <c r="I49" s="44" t="s">
        <v>161</v>
      </c>
      <c r="J49" s="16"/>
      <c r="K49" s="26"/>
      <c r="L49" s="15"/>
      <c r="N49" s="32"/>
    </row>
    <row r="50" spans="1:14" ht="23.4" customHeight="1" x14ac:dyDescent="0.3">
      <c r="A50" s="13">
        <v>47</v>
      </c>
      <c r="B50" s="26" t="s">
        <v>162</v>
      </c>
      <c r="C50" s="26" t="s">
        <v>89</v>
      </c>
      <c r="D50" s="22">
        <v>2004</v>
      </c>
      <c r="E50" s="22">
        <v>1</v>
      </c>
      <c r="F50" s="22">
        <v>25</v>
      </c>
      <c r="G50" s="14">
        <f t="shared" si="1"/>
        <v>38011</v>
      </c>
      <c r="H50" s="15"/>
      <c r="I50" s="44" t="s">
        <v>163</v>
      </c>
      <c r="J50" s="16"/>
      <c r="K50" s="26"/>
      <c r="L50" s="15"/>
      <c r="N50" s="32"/>
    </row>
    <row r="51" spans="1:14" ht="23.4" customHeight="1" x14ac:dyDescent="0.3">
      <c r="A51" s="13">
        <v>48</v>
      </c>
      <c r="B51" s="26" t="s">
        <v>164</v>
      </c>
      <c r="C51" s="26" t="s">
        <v>165</v>
      </c>
      <c r="D51" s="22">
        <v>2003</v>
      </c>
      <c r="E51" s="22">
        <v>11</v>
      </c>
      <c r="F51" s="22">
        <v>15</v>
      </c>
      <c r="G51" s="14">
        <f t="shared" si="1"/>
        <v>37940</v>
      </c>
      <c r="H51" s="15"/>
      <c r="I51" s="44" t="s">
        <v>166</v>
      </c>
      <c r="J51" s="16"/>
      <c r="K51" s="26"/>
      <c r="L51" s="15"/>
      <c r="N51" s="32"/>
    </row>
    <row r="52" spans="1:14" ht="23.4" customHeight="1" x14ac:dyDescent="0.3">
      <c r="A52" s="13">
        <v>49</v>
      </c>
      <c r="B52" s="26" t="s">
        <v>167</v>
      </c>
      <c r="C52" s="26" t="s">
        <v>130</v>
      </c>
      <c r="D52" s="22">
        <v>2001</v>
      </c>
      <c r="E52" s="22">
        <v>3</v>
      </c>
      <c r="F52" s="22">
        <v>29</v>
      </c>
      <c r="G52" s="14">
        <f t="shared" si="1"/>
        <v>36979</v>
      </c>
      <c r="H52" s="15"/>
      <c r="I52" s="44" t="s">
        <v>168</v>
      </c>
      <c r="J52" s="16"/>
      <c r="K52" s="26"/>
      <c r="L52" s="15"/>
      <c r="N52" s="32"/>
    </row>
    <row r="53" spans="1:14" ht="23.4" customHeight="1" x14ac:dyDescent="0.3">
      <c r="A53" s="13">
        <v>50</v>
      </c>
      <c r="B53" s="26" t="s">
        <v>167</v>
      </c>
      <c r="C53" s="26" t="s">
        <v>169</v>
      </c>
      <c r="D53" s="22">
        <v>2005</v>
      </c>
      <c r="E53" s="22">
        <v>6</v>
      </c>
      <c r="F53" s="22">
        <v>16</v>
      </c>
      <c r="G53" s="14">
        <f t="shared" si="1"/>
        <v>38519</v>
      </c>
      <c r="H53" s="15"/>
      <c r="I53" s="44" t="s">
        <v>170</v>
      </c>
      <c r="J53" s="16"/>
      <c r="K53" s="26"/>
      <c r="L53" s="15"/>
      <c r="N53" s="32"/>
    </row>
    <row r="54" spans="1:14" ht="23.4" customHeight="1" x14ac:dyDescent="0.3">
      <c r="A54" s="13">
        <v>51</v>
      </c>
      <c r="B54" s="26" t="s">
        <v>171</v>
      </c>
      <c r="C54" s="26" t="s">
        <v>172</v>
      </c>
      <c r="D54" s="22">
        <v>2008</v>
      </c>
      <c r="E54" s="22">
        <v>1</v>
      </c>
      <c r="F54" s="22">
        <v>30</v>
      </c>
      <c r="G54" s="14">
        <f t="shared" si="1"/>
        <v>39477</v>
      </c>
      <c r="H54" s="15"/>
      <c r="I54" s="44" t="s">
        <v>173</v>
      </c>
      <c r="J54" s="16"/>
      <c r="K54" s="26"/>
      <c r="L54" s="15"/>
      <c r="N54" s="32"/>
    </row>
    <row r="55" spans="1:14" ht="23.4" customHeight="1" x14ac:dyDescent="0.3">
      <c r="A55" s="13">
        <v>52</v>
      </c>
      <c r="B55" s="26" t="s">
        <v>174</v>
      </c>
      <c r="C55" s="26" t="s">
        <v>107</v>
      </c>
      <c r="D55" s="22">
        <v>2006</v>
      </c>
      <c r="E55" s="22">
        <v>10</v>
      </c>
      <c r="F55" s="22">
        <v>15</v>
      </c>
      <c r="G55" s="14">
        <f t="shared" si="1"/>
        <v>39005</v>
      </c>
      <c r="H55" s="15"/>
      <c r="I55" s="44" t="s">
        <v>175</v>
      </c>
      <c r="J55" s="16"/>
      <c r="K55" s="26"/>
      <c r="L55" s="15"/>
      <c r="N55" s="32"/>
    </row>
    <row r="56" spans="1:14" ht="23.4" customHeight="1" x14ac:dyDescent="0.3">
      <c r="A56" s="13">
        <v>53</v>
      </c>
      <c r="B56" s="26" t="s">
        <v>176</v>
      </c>
      <c r="C56" s="26" t="s">
        <v>135</v>
      </c>
      <c r="D56" s="22">
        <v>2007</v>
      </c>
      <c r="E56" s="22">
        <v>11</v>
      </c>
      <c r="F56" s="22">
        <v>6</v>
      </c>
      <c r="G56" s="14">
        <f t="shared" si="1"/>
        <v>39392</v>
      </c>
      <c r="H56" s="15"/>
      <c r="I56" s="44" t="s">
        <v>177</v>
      </c>
      <c r="J56" s="16"/>
      <c r="K56" s="26"/>
      <c r="L56" s="15"/>
      <c r="N56" s="32"/>
    </row>
    <row r="57" spans="1:14" ht="23.4" customHeight="1" x14ac:dyDescent="0.3">
      <c r="A57" s="13">
        <v>54</v>
      </c>
      <c r="B57" s="26" t="s">
        <v>178</v>
      </c>
      <c r="C57" s="26" t="s">
        <v>138</v>
      </c>
      <c r="D57" s="22">
        <v>2008</v>
      </c>
      <c r="E57" s="22">
        <v>8</v>
      </c>
      <c r="F57" s="22">
        <v>12</v>
      </c>
      <c r="G57" s="14">
        <f t="shared" si="1"/>
        <v>39672</v>
      </c>
      <c r="H57" s="15"/>
      <c r="I57" s="44" t="s">
        <v>179</v>
      </c>
      <c r="J57" s="16"/>
      <c r="K57" s="26"/>
      <c r="L57" s="15"/>
      <c r="N57" s="32"/>
    </row>
    <row r="58" spans="1:14" ht="23.4" customHeight="1" x14ac:dyDescent="0.3">
      <c r="A58" s="13">
        <v>55</v>
      </c>
      <c r="B58" s="26" t="s">
        <v>180</v>
      </c>
      <c r="C58" s="26" t="s">
        <v>107</v>
      </c>
      <c r="D58" s="22">
        <v>2003</v>
      </c>
      <c r="E58" s="22">
        <v>12</v>
      </c>
      <c r="F58" s="22">
        <v>16</v>
      </c>
      <c r="G58" s="14">
        <f t="shared" si="1"/>
        <v>37971</v>
      </c>
      <c r="H58" s="15"/>
      <c r="I58" s="44" t="s">
        <v>181</v>
      </c>
      <c r="J58" s="16"/>
      <c r="K58" s="26"/>
      <c r="L58" s="15"/>
      <c r="N58" s="32"/>
    </row>
    <row r="59" spans="1:14" ht="23.4" customHeight="1" x14ac:dyDescent="0.3">
      <c r="A59" s="13">
        <v>56</v>
      </c>
      <c r="B59" s="26" t="s">
        <v>182</v>
      </c>
      <c r="C59" s="26" t="s">
        <v>183</v>
      </c>
      <c r="D59" s="22">
        <v>2007</v>
      </c>
      <c r="E59" s="22">
        <v>5</v>
      </c>
      <c r="F59" s="22">
        <v>10</v>
      </c>
      <c r="G59" s="14">
        <f t="shared" si="1"/>
        <v>39212</v>
      </c>
      <c r="H59" s="15"/>
      <c r="I59" s="44" t="s">
        <v>184</v>
      </c>
      <c r="J59" s="16"/>
      <c r="K59" s="26"/>
      <c r="L59" s="15"/>
      <c r="N59" s="32"/>
    </row>
    <row r="60" spans="1:14" ht="23.4" customHeight="1" x14ac:dyDescent="0.3">
      <c r="A60" s="13">
        <v>57</v>
      </c>
      <c r="B60" s="26" t="s">
        <v>140</v>
      </c>
      <c r="C60" s="26" t="s">
        <v>191</v>
      </c>
      <c r="D60" s="22">
        <v>2009</v>
      </c>
      <c r="E60" s="22">
        <v>9</v>
      </c>
      <c r="F60" s="22">
        <v>2</v>
      </c>
      <c r="G60" s="14">
        <f t="shared" si="1"/>
        <v>40058</v>
      </c>
      <c r="H60" s="15"/>
      <c r="I60" s="44"/>
      <c r="J60" s="16" t="s">
        <v>186</v>
      </c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3">
      <c r="A2" s="3"/>
      <c r="B2" s="3" t="str">
        <f>obrazac!B2</f>
        <v>***</v>
      </c>
      <c r="C2" s="4" t="str">
        <f>obrazac!B4</f>
        <v>Vakulović</v>
      </c>
      <c r="D2" s="4" t="str">
        <f>obrazac!C4</f>
        <v>Tanja</v>
      </c>
      <c r="E2" s="39">
        <f>obrazac!G4</f>
        <v>27215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3">
      <c r="A3" s="3"/>
      <c r="B3" s="3" t="str">
        <f>obrazac!$B$2</f>
        <v>***</v>
      </c>
      <c r="C3" s="4" t="str">
        <f>obrazac!B5</f>
        <v>Vakulović</v>
      </c>
      <c r="D3" s="4" t="str">
        <f>obrazac!C5</f>
        <v>Sanja</v>
      </c>
      <c r="E3" s="39">
        <f>obrazac!G5</f>
        <v>27824</v>
      </c>
      <c r="F3" s="4">
        <f>obrazac!H5</f>
        <v>0</v>
      </c>
      <c r="G3" s="4">
        <f>obrazac!J5</f>
        <v>0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3">
      <c r="A4" s="3"/>
      <c r="B4" s="3" t="str">
        <f>obrazac!$B$2</f>
        <v>***</v>
      </c>
      <c r="C4" s="4" t="str">
        <f>obrazac!B6</f>
        <v xml:space="preserve">Karanović </v>
      </c>
      <c r="D4" s="4" t="str">
        <f>obrazac!C6</f>
        <v>Natalija</v>
      </c>
      <c r="E4" s="39">
        <f>obrazac!G6</f>
        <v>35525</v>
      </c>
      <c r="F4" s="4">
        <f>obrazac!H6</f>
        <v>0</v>
      </c>
      <c r="G4" s="4">
        <f>obrazac!J6</f>
        <v>0</v>
      </c>
      <c r="H4" s="4">
        <f>obrazac!K6</f>
        <v>0</v>
      </c>
      <c r="I4" s="4">
        <f>obrazac!L6</f>
        <v>0</v>
      </c>
      <c r="J4" s="4">
        <f>obrazac!M6</f>
        <v>0</v>
      </c>
      <c r="K4" s="4"/>
      <c r="L4" s="3" t="s">
        <v>30</v>
      </c>
    </row>
    <row r="5" spans="1:13" x14ac:dyDescent="0.3">
      <c r="A5" s="3"/>
      <c r="B5" s="3" t="str">
        <f>obrazac!$B$2</f>
        <v>***</v>
      </c>
      <c r="C5" s="4" t="str">
        <f>obrazac!B7</f>
        <v xml:space="preserve">Milosavljević </v>
      </c>
      <c r="D5" s="4" t="str">
        <f>obrazac!C7</f>
        <v>Iskra</v>
      </c>
      <c r="E5" s="39">
        <f>obrazac!G7</f>
        <v>40169</v>
      </c>
      <c r="F5" s="4" t="str">
        <f>obrazac!H7</f>
        <v>002666</v>
      </c>
      <c r="G5" s="4">
        <f>obrazac!J7</f>
        <v>0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30</v>
      </c>
    </row>
    <row r="6" spans="1:13" x14ac:dyDescent="0.3">
      <c r="A6" s="3"/>
      <c r="B6" s="3" t="str">
        <f>obrazac!$B$2</f>
        <v>***</v>
      </c>
      <c r="C6" s="4" t="str">
        <f>obrazac!B8</f>
        <v>Marković</v>
      </c>
      <c r="D6" s="4" t="str">
        <f>obrazac!C8</f>
        <v>Dejana</v>
      </c>
      <c r="E6" s="39">
        <f>obrazac!G8</f>
        <v>38472</v>
      </c>
      <c r="F6" s="4" t="str">
        <f>obrazac!H8</f>
        <v>002667</v>
      </c>
      <c r="G6" s="4">
        <f>obrazac!J8</f>
        <v>0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30</v>
      </c>
    </row>
    <row r="7" spans="1:13" x14ac:dyDescent="0.3">
      <c r="A7" s="3"/>
      <c r="B7" s="3" t="str">
        <f>obrazac!$B$2</f>
        <v>***</v>
      </c>
      <c r="C7" s="4" t="str">
        <f>obrazac!B9</f>
        <v>Stojičić</v>
      </c>
      <c r="D7" s="4" t="str">
        <f>obrazac!C9</f>
        <v>Jelena</v>
      </c>
      <c r="E7" s="39">
        <f>obrazac!G9</f>
        <v>38831</v>
      </c>
      <c r="F7" s="4" t="str">
        <f>obrazac!H9</f>
        <v>002668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30</v>
      </c>
    </row>
    <row r="8" spans="1:13" x14ac:dyDescent="0.3">
      <c r="A8" s="3"/>
      <c r="B8" s="3" t="str">
        <f>obrazac!$B$2</f>
        <v>***</v>
      </c>
      <c r="C8" s="4" t="str">
        <f>obrazac!B10</f>
        <v>Marinković</v>
      </c>
      <c r="D8" s="4" t="str">
        <f>obrazac!C10</f>
        <v>Teodora</v>
      </c>
      <c r="E8" s="39">
        <f>obrazac!G10</f>
        <v>39025</v>
      </c>
      <c r="F8" s="4" t="str">
        <f>obrazac!H10</f>
        <v>002670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30</v>
      </c>
    </row>
    <row r="9" spans="1:13" x14ac:dyDescent="0.3">
      <c r="A9" s="3"/>
      <c r="B9" s="3" t="str">
        <f>obrazac!$B$2</f>
        <v>***</v>
      </c>
      <c r="C9" s="4" t="str">
        <f>obrazac!B11</f>
        <v xml:space="preserve">Karanović </v>
      </c>
      <c r="D9" s="4" t="str">
        <f>obrazac!C11</f>
        <v>Danilo</v>
      </c>
      <c r="E9" s="39">
        <f>obrazac!G11</f>
        <v>34695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 x14ac:dyDescent="0.3">
      <c r="A10" s="3"/>
      <c r="B10" s="3" t="str">
        <f>obrazac!$B$2</f>
        <v>***</v>
      </c>
      <c r="C10" s="4" t="str">
        <f>obrazac!B12</f>
        <v xml:space="preserve">Milosavljević </v>
      </c>
      <c r="D10" s="4" t="str">
        <f>obrazac!C12</f>
        <v>Vladimir</v>
      </c>
      <c r="E10" s="39">
        <f>obrazac!G12</f>
        <v>27559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3">
      <c r="A11" s="3"/>
      <c r="B11" s="3" t="str">
        <f>obrazac!$B$2</f>
        <v>***</v>
      </c>
      <c r="C11" s="4" t="str">
        <f>obrazac!B13</f>
        <v xml:space="preserve">Posavec </v>
      </c>
      <c r="D11" s="4" t="str">
        <f>obrazac!C13</f>
        <v>Filip</v>
      </c>
      <c r="E11" s="39">
        <f>obrazac!G13</f>
        <v>36800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3">
      <c r="A12" s="3"/>
      <c r="B12" s="3" t="str">
        <f>obrazac!$B$2</f>
        <v>***</v>
      </c>
      <c r="C12" s="4" t="str">
        <f>obrazac!B14</f>
        <v>Stojičić</v>
      </c>
      <c r="D12" s="4" t="str">
        <f>obrazac!C14</f>
        <v>Rade</v>
      </c>
      <c r="E12" s="39">
        <f>obrazac!G14</f>
        <v>37950</v>
      </c>
      <c r="F12" s="4" t="str">
        <f>obrazac!H14</f>
        <v>002681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3">
      <c r="A13" s="3"/>
      <c r="B13" s="3" t="str">
        <f>obrazac!$B$2</f>
        <v>***</v>
      </c>
      <c r="C13" s="4" t="str">
        <f>obrazac!B15</f>
        <v>Stokić</v>
      </c>
      <c r="D13" s="4" t="str">
        <f>obrazac!C15</f>
        <v>Marko</v>
      </c>
      <c r="E13" s="39">
        <f>obrazac!G15</f>
        <v>37898</v>
      </c>
      <c r="F13" s="4" t="str">
        <f>obrazac!H15</f>
        <v>002678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3">
      <c r="A14" s="3"/>
      <c r="B14" s="3" t="str">
        <f>obrazac!$B$2</f>
        <v>***</v>
      </c>
      <c r="C14" s="4" t="str">
        <f>obrazac!B16</f>
        <v xml:space="preserve">Nešić </v>
      </c>
      <c r="D14" s="4" t="str">
        <f>obrazac!C16</f>
        <v>Vasilije</v>
      </c>
      <c r="E14" s="39">
        <f>obrazac!G16</f>
        <v>37388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3">
      <c r="A15" s="3"/>
      <c r="B15" s="3" t="str">
        <f>obrazac!$B$2</f>
        <v>***</v>
      </c>
      <c r="C15" s="4" t="str">
        <f>obrazac!B17</f>
        <v>Ranković</v>
      </c>
      <c r="D15" s="4" t="str">
        <f>obrazac!C17</f>
        <v>Jovan</v>
      </c>
      <c r="E15" s="39">
        <f>obrazac!G17</f>
        <v>37742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3">
      <c r="A16" s="3"/>
      <c r="B16" s="3" t="str">
        <f>obrazac!$B$2</f>
        <v>***</v>
      </c>
      <c r="C16" s="4" t="str">
        <f>obrazac!B18</f>
        <v xml:space="preserve">Petrović </v>
      </c>
      <c r="D16" s="4" t="str">
        <f>obrazac!C18</f>
        <v>Bogdan</v>
      </c>
      <c r="E16" s="39">
        <f>obrazac!G18</f>
        <v>38108</v>
      </c>
      <c r="F16" s="4" t="str">
        <f>obrazac!H18</f>
        <v>002682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3">
      <c r="A17" s="3"/>
      <c r="B17" s="3" t="str">
        <f>obrazac!$B$2</f>
        <v>***</v>
      </c>
      <c r="C17" s="4" t="str">
        <f>obrazac!B19</f>
        <v>Marinković</v>
      </c>
      <c r="D17" s="4" t="str">
        <f>obrazac!C19</f>
        <v>Dimitrije</v>
      </c>
      <c r="E17" s="39">
        <f>obrazac!G19</f>
        <v>40669</v>
      </c>
      <c r="F17" s="4" t="str">
        <f>obrazac!H19</f>
        <v>002685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3">
      <c r="A18" s="3"/>
      <c r="B18" s="3" t="str">
        <f>obrazac!$B$2</f>
        <v>***</v>
      </c>
      <c r="C18" s="4" t="str">
        <f>obrazac!B20</f>
        <v xml:space="preserve">Lazić </v>
      </c>
      <c r="D18" s="4" t="str">
        <f>obrazac!C20</f>
        <v>Ivan</v>
      </c>
      <c r="E18" s="39">
        <f>obrazac!G20</f>
        <v>38502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3">
      <c r="A19" s="3"/>
      <c r="B19" s="3" t="str">
        <f>obrazac!$B$2</f>
        <v>***</v>
      </c>
      <c r="C19" s="4" t="str">
        <f>obrazac!B21</f>
        <v xml:space="preserve">Drašković </v>
      </c>
      <c r="D19" s="4" t="str">
        <f>obrazac!C21</f>
        <v>Veljko</v>
      </c>
      <c r="E19" s="39">
        <f>obrazac!G21</f>
        <v>40218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3">
      <c r="A20" s="3"/>
      <c r="B20" s="3" t="str">
        <f>obrazac!$B$2</f>
        <v>***</v>
      </c>
      <c r="C20" s="4" t="str">
        <f>obrazac!B22</f>
        <v>Subotić</v>
      </c>
      <c r="D20" s="4" t="str">
        <f>obrazac!C22</f>
        <v>Mateja</v>
      </c>
      <c r="E20" s="39">
        <f>obrazac!G22</f>
        <v>40468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3">
      <c r="A21" s="3"/>
      <c r="B21" s="3" t="str">
        <f>obrazac!$B$2</f>
        <v>***</v>
      </c>
      <c r="C21" s="4" t="str">
        <f>obrazac!B23</f>
        <v>Đorđević</v>
      </c>
      <c r="D21" s="4" t="str">
        <f>obrazac!C23</f>
        <v>Pavle</v>
      </c>
      <c r="E21" s="39">
        <f>obrazac!G23</f>
        <v>39731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3">
      <c r="A22" s="3"/>
      <c r="B22" s="3" t="str">
        <f>obrazac!$B$2</f>
        <v>***</v>
      </c>
      <c r="C22" s="4" t="str">
        <f>obrazac!B24</f>
        <v>Atanacković</v>
      </c>
      <c r="D22" s="4" t="str">
        <f>obrazac!C24</f>
        <v>Života</v>
      </c>
      <c r="E22" s="39">
        <f>obrazac!G24</f>
        <v>39147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3">
      <c r="A23" s="3"/>
      <c r="B23" s="3" t="str">
        <f>obrazac!$B$2</f>
        <v>***</v>
      </c>
      <c r="C23" s="4" t="str">
        <f>obrazac!B25</f>
        <v>Mladenović</v>
      </c>
      <c r="D23" s="4" t="str">
        <f>obrazac!C25</f>
        <v>Aleksandra</v>
      </c>
      <c r="E23" s="39">
        <f>obrazac!G25</f>
        <v>31825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3">
      <c r="A24" s="3"/>
      <c r="B24" s="3" t="str">
        <f>obrazac!$B$2</f>
        <v>***</v>
      </c>
      <c r="C24" s="4" t="str">
        <f>obrazac!B26</f>
        <v xml:space="preserve">Mirković </v>
      </c>
      <c r="D24" s="4" t="str">
        <f>obrazac!C26</f>
        <v>Olivera</v>
      </c>
      <c r="E24" s="39">
        <f>obrazac!G26</f>
        <v>35935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3">
      <c r="A25" s="3"/>
      <c r="B25" s="3" t="str">
        <f>obrazac!$B$2</f>
        <v>***</v>
      </c>
      <c r="C25" s="4" t="str">
        <f>obrazac!B27</f>
        <v>Radović</v>
      </c>
      <c r="D25" s="4" t="str">
        <f>obrazac!C27</f>
        <v>Branka</v>
      </c>
      <c r="E25" s="39">
        <f>obrazac!G27</f>
        <v>30442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3">
      <c r="A26" s="3"/>
      <c r="B26" s="3" t="str">
        <f>obrazac!$B$2</f>
        <v>***</v>
      </c>
      <c r="C26" s="4" t="str">
        <f>obrazac!B28</f>
        <v xml:space="preserve">Krstin </v>
      </c>
      <c r="D26" s="4" t="str">
        <f>obrazac!C28</f>
        <v>Nina</v>
      </c>
      <c r="E26" s="39">
        <f>obrazac!G28</f>
        <v>39016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3">
      <c r="A27" s="3"/>
      <c r="B27" s="3" t="str">
        <f>obrazac!$B$2</f>
        <v>***</v>
      </c>
      <c r="C27" s="4" t="str">
        <f>obrazac!B29</f>
        <v>Čurović</v>
      </c>
      <c r="D27" s="4" t="str">
        <f>obrazac!C29</f>
        <v>Mihajlo</v>
      </c>
      <c r="E27" s="39">
        <f>obrazac!G29</f>
        <v>37151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3">
      <c r="A28" s="3"/>
      <c r="B28" s="3" t="str">
        <f>obrazac!$B$2</f>
        <v>***</v>
      </c>
      <c r="C28" s="4" t="str">
        <f>obrazac!B30</f>
        <v>Stojanović</v>
      </c>
      <c r="D28" s="4" t="str">
        <f>obrazac!C30</f>
        <v>Mihailo</v>
      </c>
      <c r="E28" s="39">
        <f>obrazac!G30</f>
        <v>37388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3">
      <c r="A29" s="3"/>
      <c r="B29" s="3" t="str">
        <f>obrazac!$B$2</f>
        <v>***</v>
      </c>
      <c r="C29" s="4" t="str">
        <f>obrazac!B31</f>
        <v>Čukić</v>
      </c>
      <c r="D29" s="4" t="str">
        <f>obrazac!C31</f>
        <v>Nikolija</v>
      </c>
      <c r="E29" s="39">
        <f>obrazac!G31</f>
        <v>39217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3">
      <c r="A30" s="3"/>
      <c r="B30" s="3" t="str">
        <f>obrazac!$B$2</f>
        <v>***</v>
      </c>
      <c r="C30" s="4" t="str">
        <f>obrazac!B32</f>
        <v>Stevanović</v>
      </c>
      <c r="D30" s="4" t="str">
        <f>obrazac!C32</f>
        <v>Nevena</v>
      </c>
      <c r="E30" s="39">
        <f>obrazac!G32</f>
        <v>38633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3">
      <c r="A31" s="3"/>
      <c r="B31" s="3" t="str">
        <f>obrazac!$B$2</f>
        <v>***</v>
      </c>
      <c r="C31" s="4" t="str">
        <f>obrazac!B33</f>
        <v xml:space="preserve">Drašković </v>
      </c>
      <c r="D31" s="4" t="str">
        <f>obrazac!C33</f>
        <v>Elena</v>
      </c>
      <c r="E31" s="39">
        <f>obrazac!G33</f>
        <v>38517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3">
      <c r="A32" s="3"/>
      <c r="B32" s="3" t="str">
        <f>obrazac!$B$2</f>
        <v>***</v>
      </c>
      <c r="C32" s="4" t="str">
        <f>obrazac!B34</f>
        <v>Ranković</v>
      </c>
      <c r="D32" s="4" t="str">
        <f>obrazac!C34</f>
        <v>Aleksa</v>
      </c>
      <c r="E32" s="39">
        <f>obrazac!G34</f>
        <v>35561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3">
      <c r="A33" s="3"/>
      <c r="B33" s="3" t="str">
        <f>obrazac!$B$2</f>
        <v>***</v>
      </c>
      <c r="C33" s="4" t="str">
        <f>obrazac!B35</f>
        <v>Dobrić</v>
      </c>
      <c r="D33" s="4" t="str">
        <f>obrazac!C35</f>
        <v>Saša</v>
      </c>
      <c r="E33" s="39">
        <f>obrazac!G35</f>
        <v>32819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3">
      <c r="A34" s="3"/>
      <c r="B34" s="3" t="str">
        <f>obrazac!$B$2</f>
        <v>***</v>
      </c>
      <c r="C34" s="4" t="str">
        <f>obrazac!B36</f>
        <v>Stanić</v>
      </c>
      <c r="D34" s="4" t="str">
        <f>obrazac!C36</f>
        <v>Vuk</v>
      </c>
      <c r="E34" s="39">
        <f>obrazac!G36</f>
        <v>37352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3">
      <c r="A35" s="3"/>
      <c r="B35" s="3" t="str">
        <f>obrazac!$B$2</f>
        <v>***</v>
      </c>
      <c r="C35" s="4" t="str">
        <f>obrazac!B37</f>
        <v>Bjelica</v>
      </c>
      <c r="D35" s="4" t="str">
        <f>obrazac!C37</f>
        <v>Lazar</v>
      </c>
      <c r="E35" s="39">
        <f>obrazac!G37</f>
        <v>36522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3">
      <c r="A36" s="3"/>
      <c r="B36" s="3" t="str">
        <f>obrazac!$B$2</f>
        <v>***</v>
      </c>
      <c r="C36" s="4" t="str">
        <f>obrazac!B38</f>
        <v>Ilić</v>
      </c>
      <c r="D36" s="4" t="str">
        <f>obrazac!C38</f>
        <v>Mladen</v>
      </c>
      <c r="E36" s="39">
        <f>obrazac!G38</f>
        <v>32292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3">
      <c r="A37" s="3"/>
      <c r="B37" s="3" t="str">
        <f>obrazac!$B$2</f>
        <v>***</v>
      </c>
      <c r="C37" s="4" t="str">
        <f>obrazac!B39</f>
        <v>Mladenović</v>
      </c>
      <c r="D37" s="4" t="str">
        <f>obrazac!C39</f>
        <v>Nikola</v>
      </c>
      <c r="E37" s="39">
        <f>obrazac!G39</f>
        <v>34516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3">
      <c r="A38" s="3"/>
      <c r="B38" s="3" t="str">
        <f>obrazac!$B$2</f>
        <v>***</v>
      </c>
      <c r="C38" s="4" t="str">
        <f>obrazac!B40</f>
        <v xml:space="preserve">Komatović </v>
      </c>
      <c r="D38" s="4" t="str">
        <f>obrazac!C40</f>
        <v>Stefan</v>
      </c>
      <c r="E38" s="39">
        <f>obrazac!G40</f>
        <v>35705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3">
      <c r="A39" s="3"/>
      <c r="B39" s="3" t="str">
        <f>obrazac!$B$2</f>
        <v>***</v>
      </c>
      <c r="C39" s="4" t="str">
        <f>obrazac!B41</f>
        <v>Simić</v>
      </c>
      <c r="D39" s="4" t="str">
        <f>obrazac!C41</f>
        <v>Stefan</v>
      </c>
      <c r="E39" s="39">
        <f>obrazac!G41</f>
        <v>34496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3">
      <c r="A40" s="3"/>
      <c r="B40" s="3" t="str">
        <f>obrazac!$B$2</f>
        <v>***</v>
      </c>
      <c r="C40" s="4" t="str">
        <f>obrazac!B42</f>
        <v>Bjelica</v>
      </c>
      <c r="D40" s="4" t="str">
        <f>obrazac!C42</f>
        <v>Milica</v>
      </c>
      <c r="E40" s="39">
        <f>obrazac!G42</f>
        <v>37080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3">
      <c r="A41" s="3"/>
      <c r="B41" s="3" t="str">
        <f>obrazac!$B$2</f>
        <v>***</v>
      </c>
      <c r="C41" s="4" t="str">
        <f>obrazac!B43</f>
        <v>Ilić</v>
      </c>
      <c r="D41" s="4" t="str">
        <f>obrazac!C43</f>
        <v>Ilija</v>
      </c>
      <c r="E41" s="39">
        <f>obrazac!G43</f>
        <v>36374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3">
      <c r="A42" s="3"/>
      <c r="B42" s="3" t="str">
        <f>obrazac!$B$2</f>
        <v>***</v>
      </c>
      <c r="C42" s="4" t="str">
        <f>obrazac!B44</f>
        <v>Stojković</v>
      </c>
      <c r="D42" s="4" t="str">
        <f>obrazac!C44</f>
        <v>Dušan</v>
      </c>
      <c r="E42" s="39">
        <f>obrazac!G44</f>
        <v>37732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3">
      <c r="A43" s="3"/>
      <c r="B43" s="3" t="str">
        <f>obrazac!$B$2</f>
        <v>***</v>
      </c>
      <c r="C43" s="4" t="str">
        <f>obrazac!B45</f>
        <v>Nikolić</v>
      </c>
      <c r="D43" s="4" t="str">
        <f>obrazac!C45</f>
        <v>Vojin</v>
      </c>
      <c r="E43" s="39">
        <f>obrazac!G45</f>
        <v>39076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3">
      <c r="A44" s="3"/>
      <c r="B44" s="3" t="str">
        <f>obrazac!$B$2</f>
        <v>***</v>
      </c>
      <c r="C44" s="4" t="str">
        <f>obrazac!B46</f>
        <v>Stojković</v>
      </c>
      <c r="D44" s="4" t="str">
        <f>obrazac!C46</f>
        <v>Nemanja</v>
      </c>
      <c r="E44" s="39">
        <f>obrazac!G46</f>
        <v>37047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3">
      <c r="A45" s="3"/>
      <c r="B45" s="3" t="str">
        <f>obrazac!$B$2</f>
        <v>***</v>
      </c>
      <c r="C45" s="4" t="str">
        <f>obrazac!B47</f>
        <v>Radić</v>
      </c>
      <c r="D45" s="4" t="str">
        <f>obrazac!C47</f>
        <v>Milan</v>
      </c>
      <c r="E45" s="39">
        <f>obrazac!G47</f>
        <v>35515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3">
      <c r="A46" s="3"/>
      <c r="B46" s="3" t="str">
        <f>obrazac!$B$2</f>
        <v>***</v>
      </c>
      <c r="C46" s="4" t="str">
        <f>obrazac!B48</f>
        <v xml:space="preserve">Lukić </v>
      </c>
      <c r="D46" s="4" t="str">
        <f>obrazac!C48</f>
        <v>Pavle</v>
      </c>
      <c r="E46" s="39">
        <f>obrazac!G48</f>
        <v>37128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3">
      <c r="A47" s="3"/>
      <c r="B47" s="3" t="str">
        <f>obrazac!$B$2</f>
        <v>***</v>
      </c>
      <c r="C47" s="4" t="str">
        <f>obrazac!B49</f>
        <v>Rončević</v>
      </c>
      <c r="D47" s="4" t="str">
        <f>obrazac!C49</f>
        <v>Žarko</v>
      </c>
      <c r="E47" s="39">
        <f>obrazac!G49</f>
        <v>38952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3">
      <c r="A48" s="3"/>
      <c r="B48" s="3" t="str">
        <f>obrazac!$B$2</f>
        <v>***</v>
      </c>
      <c r="C48" s="4" t="str">
        <f>obrazac!B50</f>
        <v>Reljić</v>
      </c>
      <c r="D48" s="4" t="str">
        <f>obrazac!C50</f>
        <v>Pavle</v>
      </c>
      <c r="E48" s="39">
        <f>obrazac!G50</f>
        <v>38011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3">
      <c r="A49" s="3"/>
      <c r="B49" s="3" t="str">
        <f>obrazac!$B$2</f>
        <v>***</v>
      </c>
      <c r="C49" s="4" t="str">
        <f>obrazac!B51</f>
        <v>Rajić</v>
      </c>
      <c r="D49" s="4" t="str">
        <f>obrazac!C51</f>
        <v>Vukašin</v>
      </c>
      <c r="E49" s="39">
        <f>obrazac!G51</f>
        <v>37940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3">
      <c r="A50" s="3"/>
      <c r="B50" s="3" t="str">
        <f>obrazac!$B$2</f>
        <v>***</v>
      </c>
      <c r="C50" s="4" t="str">
        <f>obrazac!B52</f>
        <v>Milivojević</v>
      </c>
      <c r="D50" s="4" t="str">
        <f>obrazac!C52</f>
        <v>Lazar</v>
      </c>
      <c r="E50" s="39">
        <f>obrazac!G52</f>
        <v>36979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3">
      <c r="A51" s="3"/>
      <c r="B51" s="3" t="str">
        <f>obrazac!$B$2</f>
        <v>***</v>
      </c>
      <c r="C51" s="4" t="str">
        <f>obrazac!B53</f>
        <v>Milivojević</v>
      </c>
      <c r="D51" s="4" t="str">
        <f>obrazac!C53</f>
        <v>Luka</v>
      </c>
      <c r="E51" s="39">
        <f>obrazac!G53</f>
        <v>38519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3">
      <c r="A52" s="3"/>
      <c r="B52" s="3" t="str">
        <f>obrazac!$B$2</f>
        <v>***</v>
      </c>
      <c r="C52" s="4" t="str">
        <f>obrazac!B54</f>
        <v>Grujović</v>
      </c>
      <c r="D52" s="4" t="str">
        <f>obrazac!C54</f>
        <v>Novak</v>
      </c>
      <c r="E52" s="39">
        <f>obrazac!G54</f>
        <v>39477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3">
      <c r="A53" s="3"/>
      <c r="B53" s="3" t="str">
        <f>obrazac!$B$2</f>
        <v>***</v>
      </c>
      <c r="C53" s="4" t="str">
        <f>obrazac!B55</f>
        <v>Stepić</v>
      </c>
      <c r="D53" s="4" t="str">
        <f>obrazac!C55</f>
        <v>Mihajlo</v>
      </c>
      <c r="E53" s="39">
        <f>obrazac!G55</f>
        <v>39005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3">
      <c r="A54" s="3"/>
      <c r="B54" s="3" t="str">
        <f>obrazac!$B$2</f>
        <v>***</v>
      </c>
      <c r="C54" s="4" t="str">
        <f>obrazac!B56</f>
        <v>Ančić</v>
      </c>
      <c r="D54" s="4" t="str">
        <f>obrazac!C56</f>
        <v>Nikola</v>
      </c>
      <c r="E54" s="39">
        <f>obrazac!G56</f>
        <v>39392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3">
      <c r="A55" s="3"/>
      <c r="B55" s="3" t="str">
        <f>obrazac!$B$2</f>
        <v>***</v>
      </c>
      <c r="C55" s="4" t="str">
        <f>obrazac!B57</f>
        <v>Mijatović</v>
      </c>
      <c r="D55" s="4" t="str">
        <f>obrazac!C57</f>
        <v>Stefan</v>
      </c>
      <c r="E55" s="39">
        <f>obrazac!G57</f>
        <v>39672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3">
      <c r="A56" s="3"/>
      <c r="B56" s="3" t="str">
        <f>obrazac!$B$2</f>
        <v>***</v>
      </c>
      <c r="C56" s="4" t="str">
        <f>obrazac!B58</f>
        <v>Milojković</v>
      </c>
      <c r="D56" s="4" t="str">
        <f>obrazac!C58</f>
        <v>Mihajlo</v>
      </c>
      <c r="E56" s="39">
        <f>obrazac!G58</f>
        <v>37971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3">
      <c r="A57" s="3"/>
      <c r="B57" s="3" t="str">
        <f>obrazac!$B$2</f>
        <v>***</v>
      </c>
      <c r="C57" s="4" t="str">
        <f>obrazac!B59</f>
        <v>Al Mammori</v>
      </c>
      <c r="D57" s="4" t="str">
        <f>obrazac!C59</f>
        <v>Andrej</v>
      </c>
      <c r="E57" s="39">
        <f>obrazac!G59</f>
        <v>39212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3">
      <c r="A58" s="3"/>
      <c r="B58" s="3" t="str">
        <f>obrazac!$B$2</f>
        <v>***</v>
      </c>
      <c r="C58" s="4" t="str">
        <f>obrazac!B60</f>
        <v>Simić</v>
      </c>
      <c r="D58" s="4" t="str">
        <f>obrazac!C60</f>
        <v>Mila</v>
      </c>
      <c r="E58" s="39">
        <f>obrazac!G60</f>
        <v>40058</v>
      </c>
      <c r="F58" s="4">
        <f>obrazac!H60</f>
        <v>0</v>
      </c>
      <c r="G58" s="4" t="str">
        <f>obrazac!J60</f>
        <v>prva registracija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3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3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3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3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3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3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3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3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3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3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3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3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3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3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3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3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3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3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3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3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3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3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3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3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3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3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3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3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3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3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3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3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obrazac!Area_stampa</vt:lpstr>
      <vt:lpstr>obrazac!Titoli_stampa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OSPITE</cp:lastModifiedBy>
  <cp:lastPrinted>2021-07-28T12:30:37Z</cp:lastPrinted>
  <dcterms:created xsi:type="dcterms:W3CDTF">2010-04-06T09:57:42Z</dcterms:created>
  <dcterms:modified xsi:type="dcterms:W3CDTF">2021-08-13T11:52:52Z</dcterms:modified>
</cp:coreProperties>
</file>